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ycuser\Desktop\106海洋計畫(送府)\送教育部106年度海洋教育計劃\"/>
    </mc:Choice>
  </mc:AlternateContent>
  <bookViews>
    <workbookView xWindow="0" yWindow="0" windowWidth="15360" windowHeight="7710" tabRatio="459"/>
  </bookViews>
  <sheets>
    <sheet name="Sheet1" sheetId="1" r:id="rId1"/>
  </sheets>
  <definedNames>
    <definedName name="_xlnm.Print_Titles" localSheetId="0">Sheet1!$12:$14</definedName>
  </definedNames>
  <calcPr calcId="152511"/>
</workbook>
</file>

<file path=xl/calcChain.xml><?xml version="1.0" encoding="utf-8"?>
<calcChain xmlns="http://schemas.openxmlformats.org/spreadsheetml/2006/main">
  <c r="E31" i="1" l="1"/>
  <c r="E30" i="1"/>
  <c r="E29" i="1"/>
  <c r="E82" i="1" l="1"/>
  <c r="E80" i="1"/>
  <c r="E79" i="1"/>
  <c r="E78" i="1"/>
  <c r="E77" i="1"/>
  <c r="E76" i="1"/>
  <c r="E64" i="1"/>
  <c r="E65" i="1"/>
  <c r="E66" i="1"/>
  <c r="E67" i="1"/>
  <c r="E68" i="1"/>
  <c r="E69" i="1"/>
  <c r="E70" i="1"/>
  <c r="E43" i="1" l="1"/>
  <c r="E24" i="1"/>
  <c r="E57" i="1" l="1"/>
  <c r="E56" i="1"/>
  <c r="E55" i="1"/>
  <c r="E54" i="1"/>
  <c r="E53" i="1"/>
  <c r="E52" i="1"/>
  <c r="E46" i="1"/>
  <c r="E44" i="1"/>
  <c r="E42" i="1"/>
  <c r="E41" i="1"/>
  <c r="E40" i="1"/>
  <c r="E39" i="1"/>
  <c r="E37" i="1"/>
  <c r="E58" i="1" l="1"/>
  <c r="E47" i="1"/>
  <c r="E27" i="1"/>
  <c r="E28" i="1"/>
  <c r="E25" i="1"/>
  <c r="E17" i="1"/>
  <c r="E18" i="1"/>
  <c r="E19" i="1"/>
  <c r="E20" i="1"/>
  <c r="E21" i="1"/>
  <c r="E22" i="1"/>
  <c r="E23" i="1"/>
  <c r="E26" i="1" l="1"/>
</calcChain>
</file>

<file path=xl/sharedStrings.xml><?xml version="1.0" encoding="utf-8"?>
<sst xmlns="http://schemas.openxmlformats.org/spreadsheetml/2006/main" count="206" uniqueCount="133">
  <si>
    <t>（請註明其他機關與民間團體申請補助經費之項目及金額）</t>
    <phoneticPr fontId="1" type="noConversion"/>
  </si>
  <si>
    <t xml:space="preserve">  國教署：              元，補助項目及金額：</t>
    <phoneticPr fontId="1" type="noConversion"/>
  </si>
  <si>
    <t>數量</t>
  </si>
  <si>
    <t>補助金額(元)</t>
  </si>
  <si>
    <t>雜支</t>
  </si>
  <si>
    <t>出席費</t>
  </si>
  <si>
    <t>印刷費</t>
  </si>
  <si>
    <t>資料蒐集費</t>
  </si>
  <si>
    <t>▓申請表</t>
    <phoneticPr fontId="1" type="noConversion"/>
  </si>
  <si>
    <t>補助計畫項目經費</t>
    <phoneticPr fontId="1" type="noConversion"/>
  </si>
  <si>
    <t>教育部國民及學前教育署</t>
    <phoneticPr fontId="1" type="noConversion"/>
  </si>
  <si>
    <t>□核定表</t>
    <phoneticPr fontId="1" type="noConversion"/>
  </si>
  <si>
    <t>計畫金額(元)</t>
    <phoneticPr fontId="1" type="noConversion"/>
  </si>
  <si>
    <t>經 費 項 目</t>
    <phoneticPr fontId="1" type="noConversion"/>
  </si>
  <si>
    <t>計   畫   經   費   明   細</t>
    <phoneticPr fontId="1" type="noConversion"/>
  </si>
  <si>
    <t xml:space="preserve">  XXXX部：………………元，補助項目及金額：</t>
    <phoneticPr fontId="1" type="noConversion"/>
  </si>
  <si>
    <t>國教署核定情形</t>
    <phoneticPr fontId="1" type="noConversion"/>
  </si>
  <si>
    <t>（申請單位請勿填寫）</t>
    <phoneticPr fontId="1" type="noConversion"/>
  </si>
  <si>
    <t>單價(元)</t>
    <phoneticPr fontId="1" type="noConversion"/>
  </si>
  <si>
    <t>業  務  費</t>
    <phoneticPr fontId="1" type="noConversion"/>
  </si>
  <si>
    <t>承辦                單位</t>
    <phoneticPr fontId="1" type="noConversion"/>
  </si>
  <si>
    <t>主(會)計                    單位</t>
    <phoneticPr fontId="1" type="noConversion"/>
  </si>
  <si>
    <t>機關學校首長                        或團體負責人</t>
    <phoneticPr fontId="1" type="noConversion"/>
  </si>
  <si>
    <t>國教署                                    承辦人</t>
    <phoneticPr fontId="1" type="noConversion"/>
  </si>
  <si>
    <t>國教署                              組室主管</t>
    <phoneticPr fontId="1" type="noConversion"/>
  </si>
  <si>
    <t>備註：</t>
    <phoneticPr fontId="1" type="noConversion"/>
  </si>
  <si>
    <t xml:space="preserve">補助方式： 
□全額補助
□部分補助
(指定項目補助□是□否)
【補助比率　　％】
</t>
    <phoneticPr fontId="1" type="noConversion"/>
  </si>
  <si>
    <r>
      <t>總價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元</t>
    </r>
    <r>
      <rPr>
        <sz val="12"/>
        <rFont val="Times New Roman"/>
        <family val="1"/>
      </rPr>
      <t>)</t>
    </r>
    <phoneticPr fontId="1" type="noConversion"/>
  </si>
  <si>
    <t>※申請補助單位請依實際需求，自行增刪經費項目。</t>
    <phoneticPr fontId="1" type="noConversion"/>
  </si>
  <si>
    <t>小  計</t>
    <phoneticPr fontId="1" type="noConversion"/>
  </si>
  <si>
    <t>說  明</t>
    <phoneticPr fontId="1" type="noConversion"/>
  </si>
  <si>
    <t>小  計</t>
    <phoneticPr fontId="1" type="noConversion"/>
  </si>
  <si>
    <t>擬向其他機關與民間團體申請補助： □無  □有</t>
    <phoneticPr fontId="1" type="noConversion"/>
  </si>
  <si>
    <r>
      <t xml:space="preserve">餘款繳回方式：
□繳回
  </t>
    </r>
    <r>
      <rPr>
        <sz val="11"/>
        <rFont val="標楷體"/>
        <family val="4"/>
        <charset val="136"/>
      </rPr>
      <t>□按補助比率繳回
  □執行率未達</t>
    </r>
    <r>
      <rPr>
        <u/>
        <sz val="11"/>
        <rFont val="標楷體"/>
        <family val="4"/>
        <charset val="136"/>
      </rPr>
      <t xml:space="preserve">   </t>
    </r>
    <r>
      <rPr>
        <sz val="11"/>
        <rFont val="標楷體"/>
        <family val="4"/>
        <charset val="136"/>
      </rPr>
      <t>%，按補助比
    率繳回  
  □賸餘款達</t>
    </r>
    <r>
      <rPr>
        <u/>
        <sz val="11"/>
        <rFont val="標楷體"/>
        <family val="4"/>
        <charset val="136"/>
      </rPr>
      <t xml:space="preserve">     </t>
    </r>
    <r>
      <rPr>
        <sz val="11"/>
        <rFont val="標楷體"/>
        <family val="4"/>
        <charset val="136"/>
      </rPr>
      <t xml:space="preserve">萬元以上，
    按補助比率繳回
  □未執行項目之經費，應按補
    助比率繳回。
</t>
    </r>
    <r>
      <rPr>
        <sz val="12"/>
        <rFont val="標楷體"/>
        <family val="4"/>
        <charset val="136"/>
      </rPr>
      <t xml:space="preserve">□不繳回（請敘明依據）
  </t>
    </r>
    <r>
      <rPr>
        <sz val="11"/>
        <rFont val="標楷體"/>
        <family val="4"/>
        <charset val="136"/>
      </rPr>
      <t>未執行項目之經費，應按補助
  比率繳回。</t>
    </r>
    <r>
      <rPr>
        <sz val="12"/>
        <rFont val="標楷體"/>
        <family val="4"/>
        <charset val="136"/>
      </rPr>
      <t xml:space="preserve">
</t>
    </r>
    <phoneticPr fontId="1" type="noConversion"/>
  </si>
  <si>
    <t>（一）第一類：維運海洋教育資源中心計畫（必辦）</t>
    <phoneticPr fontId="1" type="noConversion"/>
  </si>
  <si>
    <t>設備費</t>
    <phoneticPr fontId="1" type="noConversion"/>
  </si>
  <si>
    <t>諮詢費</t>
  </si>
  <si>
    <t>講師鐘點費</t>
  </si>
  <si>
    <t>審查費/評審費</t>
  </si>
  <si>
    <t>補充保費</t>
  </si>
  <si>
    <t>材料費</t>
  </si>
  <si>
    <t>膳費</t>
  </si>
  <si>
    <t>差旅費</t>
  </si>
  <si>
    <t>車資</t>
  </si>
  <si>
    <t>第一類合計</t>
    <phoneticPr fontId="1" type="noConversion"/>
  </si>
  <si>
    <t>第三類合計</t>
    <phoneticPr fontId="1" type="noConversion"/>
  </si>
  <si>
    <t>補助經費項目依「教育部補助及委辦計畫經費編列基準表」及代課費規定辦理。資本門編列比率，不得超過維運海洋教育資源中心計畫總額之三分之一。</t>
    <phoneticPr fontId="1" type="noConversion"/>
  </si>
  <si>
    <t xml:space="preserve">補助比率，依「中央對直轄市及縣（市）政府補助辦法」第九條規定辦理；就各直轄市、縣（市）政府財力級次給予不同補助比率，第一級補助核定經費百分之八十二，第二級補助核定經費百分之八十四，第三級補助核定經費百分之八十六，第四級補助核定經費百分之八十八，第五級補助核定經費百分之九十，其上限為百分之九十。 </t>
    <phoneticPr fontId="1" type="noConversion"/>
  </si>
  <si>
    <t>各地方政府應於本署指定時日前，擬具下一學年度前點各款所定計畫申請書，向本署申請本補助。</t>
    <phoneticPr fontId="1" type="noConversion"/>
  </si>
  <si>
    <t>(1)</t>
    <phoneticPr fontId="1" type="noConversion"/>
  </si>
  <si>
    <t>(2)</t>
    <phoneticPr fontId="1" type="noConversion"/>
  </si>
  <si>
    <t>前款計畫屬整合其他機關者，應敘明清楚，並載明計畫之內容範圍及經費需求， 並不得重複申請。</t>
    <phoneticPr fontId="1" type="noConversion"/>
  </si>
  <si>
    <t>最終審查結果為通過者，由本署核定其計畫及補助金額，並通知地方政府。</t>
    <phoneticPr fontId="1" type="noConversion"/>
  </si>
  <si>
    <t>2.審查前點申請案之程序如下：</t>
    <phoneticPr fontId="1" type="noConversion"/>
  </si>
  <si>
    <t>審查結果為「修正後通過」或「修正後再審」者，地方政府應於收受通知之日起 十日內完成修正後報本署。</t>
    <phoneticPr fontId="1" type="noConversion"/>
  </si>
  <si>
    <t>本署受理前點申請後，得邀請專家學者審查；其審查結果分為「通過」、「修正後通過」、「修正後再審」。</t>
    <phoneticPr fontId="1" type="noConversion"/>
  </si>
  <si>
    <t>(3)</t>
    <phoneticPr fontId="1" type="noConversion"/>
  </si>
  <si>
    <t>★(1)</t>
    <phoneticPr fontId="1" type="noConversion"/>
  </si>
  <si>
    <t>★(2)</t>
    <phoneticPr fontId="1" type="noConversion"/>
  </si>
  <si>
    <t>本補助經費應專款專用，經費之請撥、支用、核銷結報事項，應依「教育部補助及委辦經費核撥結報作業要點」及本署相關規定辦理。</t>
    <phoneticPr fontId="1" type="noConversion"/>
  </si>
  <si>
    <t>(4)</t>
    <phoneticPr fontId="1" type="noConversion"/>
  </si>
  <si>
    <t>(5)</t>
    <phoneticPr fontId="1" type="noConversion"/>
  </si>
  <si>
    <t>逾期核結者，酌減下一學年度補助金額；未完成該學年度經費核結者，不得申請下一學年度之補助。</t>
    <phoneticPr fontId="1" type="noConversion"/>
  </si>
  <si>
    <t>地方政府應於每年九月三十日前，向本署辦理完成前一學年度推動計畫之經費核結； 辦理核結時，一併繳交成果報告書面，並請將電子檔上傳至臺灣海洋教育中心網頁（http://tmec.ntou.edu.tw/bin/home.php）。</t>
    <phoneticPr fontId="1" type="noConversion"/>
  </si>
  <si>
    <t>核定補助             
         元</t>
    <phoneticPr fontId="1" type="noConversion"/>
  </si>
  <si>
    <t>國教署核定補助             
         元</t>
    <phoneticPr fontId="1" type="noConversion"/>
  </si>
  <si>
    <t>1.申請本補助之程序如下：</t>
    <phoneticPr fontId="1" type="noConversion"/>
  </si>
  <si>
    <t>3.本補助之項目、請撥、支用及核結規定如下：</t>
    <phoneticPr fontId="1" type="noConversion"/>
  </si>
  <si>
    <t>4.同一計畫向本署及其他機關申請補助時，應於計畫項目經費申請表內，詳列向本
  署及其他機關申請補助之項目及金額，如有隱匿不實或造假情事，本署應撤銷該
  補助案件，並收回已撥付款項。</t>
    <phoneticPr fontId="1" type="noConversion"/>
  </si>
  <si>
    <t>5.補助計畫除依本要點第4點規定之情形外，以不補助人事費、內部場地使用費及
  行政管理費為原則。</t>
    <phoneticPr fontId="1" type="noConversion"/>
  </si>
  <si>
    <t>6.申請補助經費，其計畫執行涉及需依「政府機關政策文宣規劃執行注意事項」、
  預算法第62條之1及其執行原則等相關規定辦理者，應明確標示其為「廣告」，
  且揭示贊助機關（國教署）名稱，並不得以置入性行銷方式進。</t>
    <phoneticPr fontId="1" type="noConversion"/>
  </si>
  <si>
    <t>電腦設備更新維修</t>
    <phoneticPr fontId="1" type="noConversion"/>
  </si>
  <si>
    <t>大尺寸液晶
螢幕</t>
    <phoneticPr fontId="1" type="noConversion"/>
  </si>
  <si>
    <t>外聘專家指導</t>
    <phoneticPr fontId="1" type="noConversion"/>
  </si>
  <si>
    <t>外聘專家</t>
    <phoneticPr fontId="1" type="noConversion"/>
  </si>
  <si>
    <t>外聘專家</t>
    <phoneticPr fontId="1" type="noConversion"/>
  </si>
  <si>
    <t>含中心人員及貝殼館老師參與相關跨縣市海洋教育會議，年度海洋大會師,來回票實支實付,外聘專家與會差旅費等</t>
    <phoneticPr fontId="1" type="noConversion"/>
  </si>
  <si>
    <t xml:space="preserve"> 
差旅費
</t>
    <phoneticPr fontId="1" type="noConversion"/>
  </si>
  <si>
    <t xml:space="preserve">
代課費
</t>
    <phoneticPr fontId="1" type="noConversion"/>
  </si>
  <si>
    <t>*1.91%</t>
    <phoneticPr fontId="1" type="noConversion"/>
  </si>
  <si>
    <t xml:space="preserve">
印刷費
</t>
    <phoneticPr fontId="1" type="noConversion"/>
  </si>
  <si>
    <t>含工作會議相關研討資料,海教中心資料印刷,成果印製</t>
    <phoneticPr fontId="1" type="noConversion"/>
  </si>
  <si>
    <t>中心參考資料蒐集與資料檢索用</t>
    <phoneticPr fontId="1" type="noConversion"/>
  </si>
  <si>
    <t>辦理海洋教育相關材料費</t>
    <phoneticPr fontId="1" type="noConversion"/>
  </si>
  <si>
    <t>助教鐘點費</t>
    <phoneticPr fontId="1" type="noConversion"/>
  </si>
  <si>
    <t>(1梯次6節,共3梯次18節)</t>
    <phoneticPr fontId="1" type="noConversion"/>
  </si>
  <si>
    <t>(1梯次6節,共3梯次18節)</t>
    <phoneticPr fontId="1" type="noConversion"/>
  </si>
  <si>
    <t>以1.19%計算</t>
    <phoneticPr fontId="1" type="noConversion"/>
  </si>
  <si>
    <t>每梯次45人,3梯次共135人(含工作人員)</t>
    <phoneticPr fontId="1" type="noConversion"/>
  </si>
  <si>
    <t>3部遊覽車費</t>
    <phoneticPr fontId="1" type="noConversion"/>
  </si>
  <si>
    <t>相關雜支支付共3場次</t>
    <phoneticPr fontId="1" type="noConversion"/>
  </si>
  <si>
    <t>外聘講師交通往返,實支實付</t>
    <phoneticPr fontId="1" type="noConversion"/>
  </si>
  <si>
    <t>含研習成果(3梯次)</t>
    <phoneticPr fontId="1" type="noConversion"/>
  </si>
  <si>
    <t>海洋教學資料蒐集(3梯次)</t>
    <phoneticPr fontId="1" type="noConversion"/>
  </si>
  <si>
    <t>合   計</t>
    <phoneticPr fontId="1" type="noConversion"/>
  </si>
  <si>
    <t>國教署核定補助             
         元</t>
    <phoneticPr fontId="1" type="noConversion"/>
  </si>
  <si>
    <t>評審分國小組與國高中組(每組3位評審)</t>
    <phoneticPr fontId="1" type="noConversion"/>
  </si>
  <si>
    <t>以1.91%計算</t>
    <phoneticPr fontId="1" type="noConversion"/>
  </si>
  <si>
    <t>相關印刷費用支用</t>
    <phoneticPr fontId="1" type="noConversion"/>
  </si>
  <si>
    <t>膳費</t>
    <phoneticPr fontId="1" type="noConversion"/>
  </si>
  <si>
    <t>含工作人員</t>
    <phoneticPr fontId="1" type="noConversion"/>
  </si>
  <si>
    <t>第二類合計</t>
    <phoneticPr fontId="1" type="noConversion"/>
  </si>
  <si>
    <t>助教鐘點費</t>
    <phoneticPr fontId="1" type="noConversion"/>
  </si>
  <si>
    <t>介紹海洋資源中心及海洋生態相關知識, 並進行體驗活動</t>
    <phoneticPr fontId="1" type="noConversion"/>
  </si>
  <si>
    <t xml:space="preserve">含DIY活動及
資訊行動學習帶領
</t>
    <phoneticPr fontId="1" type="noConversion"/>
  </si>
  <si>
    <t>含學習單、文宣印製</t>
    <phoneticPr fontId="1" type="noConversion"/>
  </si>
  <si>
    <t>DIY活動材料</t>
    <phoneticPr fontId="1" type="noConversion"/>
  </si>
  <si>
    <t>補助參與學校車資, 每一梯次1校1部遊覽車(交通實支實付)</t>
    <phoneticPr fontId="1" type="noConversion"/>
  </si>
  <si>
    <t>含活動宣導、場地布置費</t>
    <phoneticPr fontId="1" type="noConversion"/>
  </si>
  <si>
    <t xml:space="preserve">   小  計</t>
    <phoneticPr fontId="1" type="noConversion"/>
  </si>
  <si>
    <t>(1梯次6節)*3梯次</t>
    <phoneticPr fontId="1" type="noConversion"/>
  </si>
  <si>
    <t>(1梯次6節)*3梯次</t>
    <phoneticPr fontId="1" type="noConversion"/>
  </si>
  <si>
    <t xml:space="preserve">  108,00</t>
    <phoneticPr fontId="1" type="noConversion"/>
  </si>
  <si>
    <t>每人200元一梯次45人,共9000元,DIY教學活動材料有3梯次共27000元</t>
    <phoneticPr fontId="1" type="noConversion"/>
  </si>
  <si>
    <t xml:space="preserve">   小  計
</t>
    <phoneticPr fontId="1" type="noConversion"/>
  </si>
  <si>
    <t xml:space="preserve">（三）第三類-1：推動跨直轄市、縣（市）海洋教育合作計畫（選辦） 
              擁抱海洋--探索貝殼的奇幻世界-辦理海洋教育教學資源共享(競爭型計畫)    </t>
    <phoneticPr fontId="1" type="noConversion"/>
  </si>
  <si>
    <t xml:space="preserve">（三）第三類-2：推動跨直轄市、縣（市）海洋教育合作計畫（選辦） 
        璀璨東石--碧海藍天逍遙遊體癌研習計畫-辦理海洋教育教學資源共享(競爭型計畫)    </t>
    <phoneticPr fontId="1" type="noConversion"/>
  </si>
  <si>
    <t xml:space="preserve">（三）第二類-2：教育部海洋教育週計畫（必辦） </t>
    <phoneticPr fontId="1" type="noConversion"/>
  </si>
  <si>
    <t>（二）第二類-1：精緻海洋教育課程與教學計畫（必辦）</t>
    <phoneticPr fontId="1" type="noConversion"/>
  </si>
  <si>
    <t>含工作人員</t>
    <phoneticPr fontId="1" type="noConversion"/>
  </si>
  <si>
    <t>一場次45人,每人80元共3600元,
共3梯次10800元</t>
    <phoneticPr fontId="1" type="noConversion"/>
  </si>
  <si>
    <t>計畫期程：106年1月1日至 107年7月31日 (核定應結報日期：107年9月30日前)</t>
    <phoneticPr fontId="1" type="noConversion"/>
  </si>
  <si>
    <t>1梯次每人200元,40人共8000元(3梯次)</t>
    <phoneticPr fontId="1" type="noConversion"/>
  </si>
  <si>
    <t>單槍投影機</t>
    <phoneticPr fontId="1" type="noConversion"/>
  </si>
  <si>
    <t>相機</t>
    <phoneticPr fontId="1" type="noConversion"/>
  </si>
  <si>
    <t>海教中心設備維修</t>
    <phoneticPr fontId="1" type="noConversion"/>
  </si>
  <si>
    <t>海教中心設備更新</t>
  </si>
  <si>
    <t>海教中心設備更新</t>
    <phoneticPr fontId="1" type="noConversion"/>
  </si>
  <si>
    <t>海教中心設備更新</t>
    <phoneticPr fontId="1" type="noConversion"/>
  </si>
  <si>
    <t>資源中心網站服務人員課務代理（年度上下學期共36週，每週1節）.參與海洋會議,代課經費8節</t>
    <phoneticPr fontId="1" type="noConversion"/>
  </si>
  <si>
    <t>評審交通往返,實支實付</t>
    <phoneticPr fontId="1" type="noConversion"/>
  </si>
  <si>
    <t>計畫經費總額：618,910 元，向國教署申請補助金額：  557,019 元，自籌款： 61,891  元</t>
    <phoneticPr fontId="1" type="noConversion"/>
  </si>
  <si>
    <t>申請單位：嘉義縣海洋教育中心  計畫名稱：106學年度嘉義縣辦理教育部補助海洋教育資源中心
                                        維運計畫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</si>
</sst>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_ "/>
  </numFmts>
  <fonts count="13" x14ac:knownFonts="1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2"/>
      <name val="標楷體"/>
      <family val="4"/>
      <charset val="136"/>
    </font>
    <font>
      <sz val="16"/>
      <name val="標楷體"/>
      <family val="4"/>
      <charset val="136"/>
    </font>
    <font>
      <sz val="12"/>
      <name val="Times New Roman"/>
      <family val="1"/>
    </font>
    <font>
      <sz val="11"/>
      <name val="標楷體"/>
      <family val="4"/>
      <charset val="136"/>
    </font>
    <font>
      <u/>
      <sz val="11"/>
      <name val="標楷體"/>
      <family val="4"/>
      <charset val="136"/>
    </font>
    <font>
      <b/>
      <sz val="12"/>
      <name val="標楷體"/>
      <family val="4"/>
      <charset val="136"/>
    </font>
    <font>
      <b/>
      <sz val="12"/>
      <color theme="1"/>
      <name val="新細明體"/>
      <family val="1"/>
      <charset val="136"/>
      <scheme val="minor"/>
    </font>
    <font>
      <sz val="10"/>
      <color theme="1"/>
      <name val="新細明體"/>
      <family val="1"/>
      <charset val="136"/>
      <scheme val="minor"/>
    </font>
    <font>
      <b/>
      <sz val="10"/>
      <color rgb="FFFF0000"/>
      <name val="標楷體"/>
      <family val="4"/>
      <charset val="136"/>
    </font>
    <font>
      <sz val="10"/>
      <color rgb="FFFF0000"/>
      <name val="標楷體"/>
      <family val="4"/>
      <charset val="136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99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right" vertical="center"/>
    </xf>
    <xf numFmtId="176" fontId="3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right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76" fontId="3" fillId="0" borderId="15" xfId="0" applyNumberFormat="1" applyFont="1" applyBorder="1">
      <alignment vertical="center"/>
    </xf>
    <xf numFmtId="0" fontId="3" fillId="0" borderId="15" xfId="0" applyFont="1" applyBorder="1">
      <alignment vertical="center"/>
    </xf>
    <xf numFmtId="0" fontId="3" fillId="0" borderId="15" xfId="0" applyFont="1" applyBorder="1" applyAlignment="1">
      <alignment horizontal="right" vertical="center" wrapText="1"/>
    </xf>
    <xf numFmtId="176" fontId="3" fillId="0" borderId="11" xfId="0" applyNumberFormat="1" applyFont="1" applyBorder="1" applyAlignment="1">
      <alignment horizontal="right" vertical="center" wrapText="1"/>
    </xf>
    <xf numFmtId="176" fontId="3" fillId="0" borderId="11" xfId="0" applyNumberFormat="1" applyFont="1" applyBorder="1" applyAlignment="1">
      <alignment horizontal="right" vertical="center"/>
    </xf>
    <xf numFmtId="176" fontId="8" fillId="2" borderId="16" xfId="0" applyNumberFormat="1" applyFont="1" applyFill="1" applyBorder="1">
      <alignment vertical="center"/>
    </xf>
    <xf numFmtId="0" fontId="8" fillId="2" borderId="16" xfId="0" applyFont="1" applyFill="1" applyBorder="1">
      <alignment vertical="center"/>
    </xf>
    <xf numFmtId="0" fontId="8" fillId="2" borderId="16" xfId="0" applyFont="1" applyFill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9" fontId="2" fillId="0" borderId="2" xfId="0" applyNumberFormat="1" applyFont="1" applyBorder="1" applyAlignment="1">
      <alignment horizontal="right" vertical="top"/>
    </xf>
    <xf numFmtId="0" fontId="3" fillId="3" borderId="15" xfId="0" applyFont="1" applyFill="1" applyBorder="1" applyAlignment="1">
      <alignment horizontal="right" vertical="center" wrapText="1"/>
    </xf>
    <xf numFmtId="49" fontId="2" fillId="0" borderId="2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49" fontId="12" fillId="0" borderId="2" xfId="0" applyNumberFormat="1" applyFont="1" applyBorder="1" applyAlignment="1">
      <alignment horizontal="right" vertical="top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top" wrapText="1"/>
    </xf>
    <xf numFmtId="0" fontId="10" fillId="0" borderId="0" xfId="0" applyFont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176" fontId="3" fillId="2" borderId="4" xfId="0" applyNumberFormat="1" applyFont="1" applyFill="1" applyBorder="1">
      <alignment vertical="center"/>
    </xf>
    <xf numFmtId="0" fontId="3" fillId="2" borderId="4" xfId="0" applyFont="1" applyFill="1" applyBorder="1">
      <alignment vertical="center"/>
    </xf>
    <xf numFmtId="0" fontId="3" fillId="2" borderId="4" xfId="0" applyFont="1" applyFill="1" applyBorder="1" applyAlignment="1">
      <alignment horizontal="right" vertical="center" wrapText="1"/>
    </xf>
    <xf numFmtId="0" fontId="3" fillId="0" borderId="1" xfId="0" applyFont="1" applyBorder="1">
      <alignment vertical="center"/>
    </xf>
    <xf numFmtId="0" fontId="2" fillId="0" borderId="1" xfId="0" applyFont="1" applyBorder="1" applyAlignment="1">
      <alignment vertical="center" wrapText="1"/>
    </xf>
    <xf numFmtId="3" fontId="3" fillId="0" borderId="1" xfId="0" applyNumberFormat="1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left" vertical="center" wrapText="1"/>
    </xf>
    <xf numFmtId="0" fontId="9" fillId="2" borderId="10" xfId="0" applyFont="1" applyFill="1" applyBorder="1" applyAlignment="1">
      <alignment horizontal="left" vertical="center"/>
    </xf>
    <xf numFmtId="0" fontId="9" fillId="2" borderId="14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2" xfId="0" applyFont="1" applyBorder="1" applyAlignment="1">
      <alignment horizontal="left" vertical="top" wrapText="1"/>
    </xf>
    <xf numFmtId="0" fontId="10" fillId="0" borderId="0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3" fillId="0" borderId="11" xfId="0" applyFont="1" applyBorder="1" applyAlignment="1">
      <alignment horizontal="center" vertical="center" textRotation="255" wrapText="1"/>
    </xf>
    <xf numFmtId="0" fontId="3" fillId="0" borderId="4" xfId="0" applyFont="1" applyBorder="1" applyAlignment="1">
      <alignment horizontal="center" vertical="center" textRotation="255" wrapText="1"/>
    </xf>
    <xf numFmtId="0" fontId="3" fillId="0" borderId="19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0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8" fillId="2" borderId="13" xfId="0" applyFont="1" applyFill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top" wrapText="1"/>
    </xf>
    <xf numFmtId="0" fontId="10" fillId="0" borderId="9" xfId="0" applyFont="1" applyBorder="1" applyAlignment="1">
      <alignment vertical="center"/>
    </xf>
    <xf numFmtId="0" fontId="10" fillId="0" borderId="8" xfId="0" applyFont="1" applyBorder="1" applyAlignment="1">
      <alignment vertical="center"/>
    </xf>
    <xf numFmtId="0" fontId="11" fillId="0" borderId="0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left" vertical="top" wrapText="1"/>
    </xf>
    <xf numFmtId="0" fontId="10" fillId="0" borderId="0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742950</xdr:colOff>
      <xdr:row>85</xdr:row>
      <xdr:rowOff>114299</xdr:rowOff>
    </xdr:from>
    <xdr:to>
      <xdr:col>7</xdr:col>
      <xdr:colOff>933451</xdr:colOff>
      <xdr:row>85</xdr:row>
      <xdr:rowOff>485774</xdr:rowOff>
    </xdr:to>
    <xdr:sp macro="" textlink="">
      <xdr:nvSpPr>
        <xdr:cNvPr id="3" name="文字方塊 2"/>
        <xdr:cNvSpPr txBox="1"/>
      </xdr:nvSpPr>
      <xdr:spPr>
        <a:xfrm>
          <a:off x="5381625" y="15973424"/>
          <a:ext cx="1228726" cy="3714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zh-TW" altLang="en-US"/>
        </a:p>
      </xdr:txBody>
    </xdr:sp>
    <xdr:clientData/>
  </xdr:twoCellAnchor>
  <xdr:twoCellAnchor>
    <xdr:from>
      <xdr:col>6</xdr:col>
      <xdr:colOff>752475</xdr:colOff>
      <xdr:row>86</xdr:row>
      <xdr:rowOff>85724</xdr:rowOff>
    </xdr:from>
    <xdr:to>
      <xdr:col>7</xdr:col>
      <xdr:colOff>933450</xdr:colOff>
      <xdr:row>86</xdr:row>
      <xdr:rowOff>457199</xdr:rowOff>
    </xdr:to>
    <xdr:sp macro="" textlink="">
      <xdr:nvSpPr>
        <xdr:cNvPr id="4" name="文字方塊 3"/>
        <xdr:cNvSpPr txBox="1"/>
      </xdr:nvSpPr>
      <xdr:spPr>
        <a:xfrm>
          <a:off x="5391150" y="16525874"/>
          <a:ext cx="1219200" cy="3714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zh-TW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5"/>
  <sheetViews>
    <sheetView tabSelected="1" zoomScaleNormal="100" workbookViewId="0">
      <selection activeCell="A4" sqref="A4:H4"/>
    </sheetView>
  </sheetViews>
  <sheetFormatPr defaultColWidth="9" defaultRowHeight="17" x14ac:dyDescent="0.4"/>
  <cols>
    <col min="1" max="1" width="5.6328125" style="1" customWidth="1"/>
    <col min="2" max="2" width="14.90625" style="2" customWidth="1"/>
    <col min="3" max="3" width="9.6328125" style="1" customWidth="1"/>
    <col min="4" max="4" width="8" style="1" customWidth="1"/>
    <col min="5" max="5" width="10.90625" style="1" customWidth="1"/>
    <col min="6" max="6" width="15" style="1" customWidth="1"/>
    <col min="7" max="7" width="13.6328125" style="1" customWidth="1"/>
    <col min="8" max="8" width="17.08984375" style="1" customWidth="1"/>
    <col min="9" max="16384" width="9" style="1"/>
  </cols>
  <sheetData>
    <row r="1" spans="1:8" ht="31.5" customHeight="1" x14ac:dyDescent="0.4">
      <c r="C1" s="83" t="s">
        <v>10</v>
      </c>
      <c r="D1" s="83"/>
      <c r="E1" s="83"/>
      <c r="F1" s="83"/>
      <c r="G1" s="5" t="s">
        <v>8</v>
      </c>
    </row>
    <row r="2" spans="1:8" ht="21.5" x14ac:dyDescent="0.4">
      <c r="C2" s="83" t="s">
        <v>9</v>
      </c>
      <c r="D2" s="83"/>
      <c r="E2" s="83"/>
      <c r="F2" s="83"/>
      <c r="G2" s="3" t="s">
        <v>11</v>
      </c>
    </row>
    <row r="3" spans="1:8" ht="5.25" customHeight="1" x14ac:dyDescent="0.4">
      <c r="G3" s="3"/>
    </row>
    <row r="4" spans="1:8" ht="44" customHeight="1" x14ac:dyDescent="0.4">
      <c r="A4" s="88" t="s">
        <v>132</v>
      </c>
      <c r="B4" s="85"/>
      <c r="C4" s="85"/>
      <c r="D4" s="85"/>
      <c r="E4" s="85"/>
      <c r="F4" s="85"/>
      <c r="G4" s="85"/>
      <c r="H4" s="85"/>
    </row>
    <row r="5" spans="1:8" ht="21.75" customHeight="1" x14ac:dyDescent="0.4">
      <c r="A5" s="84" t="s">
        <v>121</v>
      </c>
      <c r="B5" s="84"/>
      <c r="C5" s="84"/>
      <c r="D5" s="84"/>
      <c r="E5" s="84"/>
      <c r="F5" s="84"/>
      <c r="G5" s="84"/>
      <c r="H5" s="84"/>
    </row>
    <row r="6" spans="1:8" ht="21.75" customHeight="1" x14ac:dyDescent="0.4">
      <c r="A6" s="85" t="s">
        <v>131</v>
      </c>
      <c r="B6" s="85"/>
      <c r="C6" s="85"/>
      <c r="D6" s="85"/>
      <c r="E6" s="85"/>
      <c r="F6" s="85"/>
      <c r="G6" s="85"/>
      <c r="H6" s="85"/>
    </row>
    <row r="7" spans="1:8" x14ac:dyDescent="0.4">
      <c r="A7" s="86" t="s">
        <v>32</v>
      </c>
      <c r="B7" s="86"/>
      <c r="C7" s="86"/>
      <c r="D7" s="86"/>
      <c r="E7" s="86"/>
      <c r="F7" s="86"/>
      <c r="G7" s="86"/>
      <c r="H7" s="86"/>
    </row>
    <row r="8" spans="1:8" x14ac:dyDescent="0.4">
      <c r="A8" s="87" t="s">
        <v>0</v>
      </c>
      <c r="B8" s="87"/>
      <c r="C8" s="87"/>
      <c r="D8" s="87"/>
      <c r="E8" s="87"/>
      <c r="F8" s="87"/>
      <c r="G8" s="87"/>
      <c r="H8" s="87"/>
    </row>
    <row r="9" spans="1:8" x14ac:dyDescent="0.4">
      <c r="A9" s="87" t="s">
        <v>1</v>
      </c>
      <c r="B9" s="87"/>
      <c r="C9" s="87"/>
      <c r="D9" s="87"/>
      <c r="E9" s="87"/>
      <c r="F9" s="87"/>
      <c r="G9" s="87"/>
      <c r="H9" s="87"/>
    </row>
    <row r="10" spans="1:8" x14ac:dyDescent="0.4">
      <c r="A10" s="90" t="s">
        <v>15</v>
      </c>
      <c r="B10" s="90"/>
      <c r="C10" s="90"/>
      <c r="D10" s="90"/>
      <c r="E10" s="90"/>
      <c r="F10" s="90"/>
      <c r="G10" s="90"/>
      <c r="H10" s="90"/>
    </row>
    <row r="11" spans="1:8" ht="36" customHeight="1" x14ac:dyDescent="0.4">
      <c r="A11" s="89" t="s">
        <v>34</v>
      </c>
      <c r="B11" s="53"/>
      <c r="C11" s="53"/>
      <c r="D11" s="53"/>
      <c r="E11" s="53"/>
      <c r="F11" s="53"/>
      <c r="G11" s="53"/>
      <c r="H11" s="54"/>
    </row>
    <row r="12" spans="1:8" x14ac:dyDescent="0.4">
      <c r="A12" s="55" t="s">
        <v>13</v>
      </c>
      <c r="B12" s="55"/>
      <c r="C12" s="55" t="s">
        <v>14</v>
      </c>
      <c r="D12" s="55"/>
      <c r="E12" s="55"/>
      <c r="F12" s="55"/>
      <c r="G12" s="56" t="s">
        <v>16</v>
      </c>
      <c r="H12" s="56"/>
    </row>
    <row r="13" spans="1:8" ht="18" customHeight="1" x14ac:dyDescent="0.4">
      <c r="A13" s="55"/>
      <c r="B13" s="55"/>
      <c r="C13" s="55"/>
      <c r="D13" s="55"/>
      <c r="E13" s="55"/>
      <c r="F13" s="55"/>
      <c r="G13" s="57" t="s">
        <v>17</v>
      </c>
      <c r="H13" s="57"/>
    </row>
    <row r="14" spans="1:8" ht="21" customHeight="1" x14ac:dyDescent="0.4">
      <c r="A14" s="55"/>
      <c r="B14" s="55"/>
      <c r="C14" s="4" t="s">
        <v>18</v>
      </c>
      <c r="D14" s="4" t="s">
        <v>2</v>
      </c>
      <c r="E14" s="4" t="s">
        <v>27</v>
      </c>
      <c r="F14" s="4" t="s">
        <v>30</v>
      </c>
      <c r="G14" s="9" t="s">
        <v>12</v>
      </c>
      <c r="H14" s="9" t="s">
        <v>3</v>
      </c>
    </row>
    <row r="15" spans="1:8" ht="27.75" customHeight="1" x14ac:dyDescent="0.4">
      <c r="A15" s="48" t="s">
        <v>19</v>
      </c>
      <c r="B15" s="6" t="s">
        <v>5</v>
      </c>
      <c r="C15" s="8">
        <v>2000</v>
      </c>
      <c r="D15" s="8">
        <v>3</v>
      </c>
      <c r="E15" s="7">
        <v>6000</v>
      </c>
      <c r="F15" s="4" t="s">
        <v>73</v>
      </c>
      <c r="G15" s="10"/>
      <c r="H15" s="10"/>
    </row>
    <row r="16" spans="1:8" ht="27.75" customHeight="1" x14ac:dyDescent="0.4">
      <c r="A16" s="48"/>
      <c r="B16" s="6" t="s">
        <v>36</v>
      </c>
      <c r="C16" s="8">
        <v>2000</v>
      </c>
      <c r="D16" s="8">
        <v>2</v>
      </c>
      <c r="E16" s="7">
        <v>4000</v>
      </c>
      <c r="F16" s="4" t="s">
        <v>74</v>
      </c>
      <c r="G16" s="10"/>
      <c r="H16" s="10"/>
    </row>
    <row r="17" spans="1:8" ht="27.75" customHeight="1" x14ac:dyDescent="0.4">
      <c r="A17" s="48"/>
      <c r="B17" s="6" t="s">
        <v>37</v>
      </c>
      <c r="C17" s="8">
        <v>1600</v>
      </c>
      <c r="D17" s="8">
        <v>3</v>
      </c>
      <c r="E17" s="7">
        <f t="shared" ref="E17:E30" si="0">C17*D17</f>
        <v>4800</v>
      </c>
      <c r="F17" s="4" t="s">
        <v>75</v>
      </c>
      <c r="G17" s="10"/>
      <c r="H17" s="10"/>
    </row>
    <row r="18" spans="1:8" ht="80.150000000000006" customHeight="1" x14ac:dyDescent="0.4">
      <c r="A18" s="48"/>
      <c r="B18" s="6" t="s">
        <v>78</v>
      </c>
      <c r="C18" s="8">
        <v>260</v>
      </c>
      <c r="D18" s="8">
        <v>44</v>
      </c>
      <c r="E18" s="7">
        <f t="shared" si="0"/>
        <v>11440</v>
      </c>
      <c r="F18" s="37" t="s">
        <v>129</v>
      </c>
      <c r="G18" s="10"/>
      <c r="H18" s="10"/>
    </row>
    <row r="19" spans="1:8" ht="27.75" customHeight="1" x14ac:dyDescent="0.4">
      <c r="A19" s="48"/>
      <c r="B19" s="6" t="s">
        <v>39</v>
      </c>
      <c r="C19" s="8">
        <v>290</v>
      </c>
      <c r="D19" s="8">
        <v>1</v>
      </c>
      <c r="E19" s="7">
        <f t="shared" si="0"/>
        <v>290</v>
      </c>
      <c r="F19" s="4" t="s">
        <v>79</v>
      </c>
      <c r="G19" s="10"/>
      <c r="H19" s="10"/>
    </row>
    <row r="20" spans="1:8" ht="51.65" customHeight="1" x14ac:dyDescent="0.4">
      <c r="A20" s="48"/>
      <c r="B20" s="6" t="s">
        <v>80</v>
      </c>
      <c r="C20" s="8">
        <v>25000</v>
      </c>
      <c r="D20" s="8">
        <v>1</v>
      </c>
      <c r="E20" s="7">
        <f t="shared" si="0"/>
        <v>25000</v>
      </c>
      <c r="F20" s="37" t="s">
        <v>81</v>
      </c>
      <c r="G20" s="10"/>
      <c r="H20" s="10"/>
    </row>
    <row r="21" spans="1:8" ht="27.75" customHeight="1" x14ac:dyDescent="0.4">
      <c r="A21" s="48"/>
      <c r="B21" s="6" t="s">
        <v>7</v>
      </c>
      <c r="C21" s="8">
        <v>20000</v>
      </c>
      <c r="D21" s="8">
        <v>1</v>
      </c>
      <c r="E21" s="7">
        <f t="shared" si="0"/>
        <v>20000</v>
      </c>
      <c r="F21" s="37" t="s">
        <v>82</v>
      </c>
      <c r="G21" s="10"/>
      <c r="H21" s="10"/>
    </row>
    <row r="22" spans="1:8" ht="27.75" customHeight="1" x14ac:dyDescent="0.4">
      <c r="A22" s="48"/>
      <c r="B22" s="6" t="s">
        <v>40</v>
      </c>
      <c r="C22" s="8">
        <v>5000</v>
      </c>
      <c r="D22" s="8">
        <v>1</v>
      </c>
      <c r="E22" s="7">
        <f t="shared" si="0"/>
        <v>5000</v>
      </c>
      <c r="F22" s="37" t="s">
        <v>83</v>
      </c>
      <c r="G22" s="10"/>
      <c r="H22" s="10"/>
    </row>
    <row r="23" spans="1:8" ht="31.5" customHeight="1" x14ac:dyDescent="0.4">
      <c r="A23" s="48"/>
      <c r="B23" s="6" t="s">
        <v>41</v>
      </c>
      <c r="C23" s="8">
        <v>80</v>
      </c>
      <c r="D23" s="8">
        <v>80</v>
      </c>
      <c r="E23" s="7">
        <f t="shared" si="0"/>
        <v>6400</v>
      </c>
      <c r="F23" s="4" t="s">
        <v>119</v>
      </c>
      <c r="G23" s="10"/>
      <c r="H23" s="10"/>
    </row>
    <row r="24" spans="1:8" ht="104.5" customHeight="1" x14ac:dyDescent="0.4">
      <c r="A24" s="48"/>
      <c r="B24" s="6" t="s">
        <v>77</v>
      </c>
      <c r="C24" s="8">
        <v>6500</v>
      </c>
      <c r="D24" s="8">
        <v>6</v>
      </c>
      <c r="E24" s="7">
        <f>C24*D24</f>
        <v>39000</v>
      </c>
      <c r="F24" s="37" t="s">
        <v>76</v>
      </c>
      <c r="G24" s="10"/>
      <c r="H24" s="10"/>
    </row>
    <row r="25" spans="1:8" ht="31.5" customHeight="1" x14ac:dyDescent="0.4">
      <c r="A25" s="48"/>
      <c r="B25" s="6" t="s">
        <v>4</v>
      </c>
      <c r="C25" s="8">
        <v>5600</v>
      </c>
      <c r="D25" s="8">
        <v>1</v>
      </c>
      <c r="E25" s="7">
        <f t="shared" si="0"/>
        <v>5600</v>
      </c>
      <c r="F25" s="4"/>
      <c r="G25" s="10"/>
      <c r="H25" s="10"/>
    </row>
    <row r="26" spans="1:8" ht="36" customHeight="1" x14ac:dyDescent="0.4">
      <c r="A26" s="48"/>
      <c r="B26" s="4" t="s">
        <v>29</v>
      </c>
      <c r="C26" s="8"/>
      <c r="D26" s="8"/>
      <c r="E26" s="7">
        <f>SUM(E15:E25)</f>
        <v>127530</v>
      </c>
      <c r="F26" s="4"/>
      <c r="G26" s="8"/>
      <c r="H26" s="8"/>
    </row>
    <row r="27" spans="1:8" ht="37.5" customHeight="1" x14ac:dyDescent="0.4">
      <c r="A27" s="62" t="s">
        <v>35</v>
      </c>
      <c r="B27" s="4" t="s">
        <v>71</v>
      </c>
      <c r="C27" s="8">
        <v>12000</v>
      </c>
      <c r="D27" s="8">
        <v>1</v>
      </c>
      <c r="E27" s="7">
        <f t="shared" si="0"/>
        <v>12000</v>
      </c>
      <c r="F27" s="4" t="s">
        <v>125</v>
      </c>
      <c r="G27" s="8"/>
      <c r="H27" s="8"/>
    </row>
    <row r="28" spans="1:8" ht="41.15" customHeight="1" x14ac:dyDescent="0.4">
      <c r="A28" s="63"/>
      <c r="B28" s="4" t="s">
        <v>72</v>
      </c>
      <c r="C28" s="8">
        <v>35000</v>
      </c>
      <c r="D28" s="8">
        <v>1</v>
      </c>
      <c r="E28" s="7">
        <f t="shared" si="0"/>
        <v>35000</v>
      </c>
      <c r="F28" s="4" t="s">
        <v>127</v>
      </c>
      <c r="G28" s="8"/>
      <c r="H28" s="8"/>
    </row>
    <row r="29" spans="1:8" ht="41.15" customHeight="1" x14ac:dyDescent="0.4">
      <c r="A29" s="63"/>
      <c r="B29" s="11" t="s">
        <v>123</v>
      </c>
      <c r="C29" s="17">
        <v>25000</v>
      </c>
      <c r="D29" s="17">
        <v>2</v>
      </c>
      <c r="E29" s="18">
        <f t="shared" si="0"/>
        <v>50000</v>
      </c>
      <c r="F29" s="11" t="s">
        <v>128</v>
      </c>
      <c r="G29" s="17"/>
      <c r="H29" s="17"/>
    </row>
    <row r="30" spans="1:8" ht="41.15" customHeight="1" x14ac:dyDescent="0.4">
      <c r="A30" s="63"/>
      <c r="B30" s="11" t="s">
        <v>124</v>
      </c>
      <c r="C30" s="17">
        <v>15000</v>
      </c>
      <c r="D30" s="17">
        <v>1</v>
      </c>
      <c r="E30" s="18">
        <f t="shared" si="0"/>
        <v>15000</v>
      </c>
      <c r="F30" s="11" t="s">
        <v>126</v>
      </c>
      <c r="G30" s="17"/>
      <c r="H30" s="17"/>
    </row>
    <row r="31" spans="1:8" ht="31.5" customHeight="1" x14ac:dyDescent="0.4">
      <c r="A31" s="63"/>
      <c r="B31" s="11" t="s">
        <v>31</v>
      </c>
      <c r="C31" s="17"/>
      <c r="D31" s="17"/>
      <c r="E31" s="18">
        <f>SUM(E27:E30)</f>
        <v>112000</v>
      </c>
      <c r="F31" s="11"/>
      <c r="G31" s="18"/>
      <c r="H31" s="18"/>
    </row>
    <row r="32" spans="1:8" ht="42" customHeight="1" thickBot="1" x14ac:dyDescent="0.45">
      <c r="A32" s="49" t="s">
        <v>44</v>
      </c>
      <c r="B32" s="49"/>
      <c r="C32" s="14"/>
      <c r="D32" s="14"/>
      <c r="E32" s="14">
        <v>239530</v>
      </c>
      <c r="F32" s="15"/>
      <c r="G32" s="16"/>
      <c r="H32" s="28" t="s">
        <v>64</v>
      </c>
    </row>
    <row r="33" spans="1:8" ht="36.75" customHeight="1" thickTop="1" x14ac:dyDescent="0.4">
      <c r="A33" s="89" t="s">
        <v>118</v>
      </c>
      <c r="B33" s="53"/>
      <c r="C33" s="53"/>
      <c r="D33" s="53"/>
      <c r="E33" s="53"/>
      <c r="F33" s="53"/>
      <c r="G33" s="53"/>
      <c r="H33" s="54"/>
    </row>
    <row r="34" spans="1:8" x14ac:dyDescent="0.4">
      <c r="A34" s="55" t="s">
        <v>13</v>
      </c>
      <c r="B34" s="55"/>
      <c r="C34" s="55" t="s">
        <v>14</v>
      </c>
      <c r="D34" s="55"/>
      <c r="E34" s="55"/>
      <c r="F34" s="55"/>
      <c r="G34" s="56" t="s">
        <v>16</v>
      </c>
      <c r="H34" s="56"/>
    </row>
    <row r="35" spans="1:8" ht="18" customHeight="1" x14ac:dyDescent="0.4">
      <c r="A35" s="55"/>
      <c r="B35" s="55"/>
      <c r="C35" s="55"/>
      <c r="D35" s="55"/>
      <c r="E35" s="55"/>
      <c r="F35" s="55"/>
      <c r="G35" s="57" t="s">
        <v>17</v>
      </c>
      <c r="H35" s="57"/>
    </row>
    <row r="36" spans="1:8" ht="21" customHeight="1" x14ac:dyDescent="0.4">
      <c r="A36" s="55"/>
      <c r="B36" s="55"/>
      <c r="C36" s="12" t="s">
        <v>18</v>
      </c>
      <c r="D36" s="12" t="s">
        <v>2</v>
      </c>
      <c r="E36" s="12" t="s">
        <v>27</v>
      </c>
      <c r="F36" s="12" t="s">
        <v>30</v>
      </c>
      <c r="G36" s="9" t="s">
        <v>12</v>
      </c>
      <c r="H36" s="9" t="s">
        <v>3</v>
      </c>
    </row>
    <row r="37" spans="1:8" ht="33" customHeight="1" x14ac:dyDescent="0.4">
      <c r="A37" s="48"/>
      <c r="B37" s="13" t="s">
        <v>37</v>
      </c>
      <c r="C37" s="8">
        <v>1600</v>
      </c>
      <c r="D37" s="8">
        <v>18</v>
      </c>
      <c r="E37" s="7">
        <f t="shared" ref="E37:E46" si="1">C37*D37</f>
        <v>28800</v>
      </c>
      <c r="F37" s="12" t="s">
        <v>86</v>
      </c>
      <c r="G37" s="10"/>
      <c r="H37" s="10"/>
    </row>
    <row r="38" spans="1:8" ht="32.5" customHeight="1" x14ac:dyDescent="0.4">
      <c r="A38" s="48"/>
      <c r="B38" s="13" t="s">
        <v>84</v>
      </c>
      <c r="C38" s="8">
        <v>800</v>
      </c>
      <c r="D38" s="8">
        <v>18</v>
      </c>
      <c r="E38" s="7">
        <v>14400</v>
      </c>
      <c r="F38" s="33" t="s">
        <v>85</v>
      </c>
      <c r="G38" s="10"/>
      <c r="H38" s="10"/>
    </row>
    <row r="39" spans="1:8" ht="27.75" customHeight="1" x14ac:dyDescent="0.4">
      <c r="A39" s="48"/>
      <c r="B39" s="13" t="s">
        <v>39</v>
      </c>
      <c r="C39" s="8">
        <v>275</v>
      </c>
      <c r="D39" s="8">
        <v>3</v>
      </c>
      <c r="E39" s="7">
        <f t="shared" si="1"/>
        <v>825</v>
      </c>
      <c r="F39" s="12" t="s">
        <v>87</v>
      </c>
      <c r="G39" s="10"/>
      <c r="H39" s="10"/>
    </row>
    <row r="40" spans="1:8" ht="27.75" customHeight="1" x14ac:dyDescent="0.4">
      <c r="A40" s="48"/>
      <c r="B40" s="13" t="s">
        <v>6</v>
      </c>
      <c r="C40" s="8">
        <v>7000</v>
      </c>
      <c r="D40" s="8">
        <v>3</v>
      </c>
      <c r="E40" s="7">
        <f t="shared" si="1"/>
        <v>21000</v>
      </c>
      <c r="F40" s="12" t="s">
        <v>92</v>
      </c>
      <c r="G40" s="10"/>
      <c r="H40" s="10"/>
    </row>
    <row r="41" spans="1:8" ht="27.75" customHeight="1" x14ac:dyDescent="0.4">
      <c r="A41" s="48"/>
      <c r="B41" s="13" t="s">
        <v>7</v>
      </c>
      <c r="C41" s="8">
        <v>3000</v>
      </c>
      <c r="D41" s="8">
        <v>3</v>
      </c>
      <c r="E41" s="7">
        <f t="shared" si="1"/>
        <v>9000</v>
      </c>
      <c r="F41" s="12" t="s">
        <v>93</v>
      </c>
      <c r="G41" s="10"/>
      <c r="H41" s="10"/>
    </row>
    <row r="42" spans="1:8" ht="37.5" customHeight="1" x14ac:dyDescent="0.4">
      <c r="A42" s="48"/>
      <c r="B42" s="13" t="s">
        <v>40</v>
      </c>
      <c r="C42" s="8">
        <v>8000</v>
      </c>
      <c r="D42" s="8">
        <v>3</v>
      </c>
      <c r="E42" s="7">
        <f t="shared" si="1"/>
        <v>24000</v>
      </c>
      <c r="F42" s="37" t="s">
        <v>122</v>
      </c>
      <c r="G42" s="10"/>
      <c r="H42" s="10"/>
    </row>
    <row r="43" spans="1:8" ht="31.5" customHeight="1" x14ac:dyDescent="0.4">
      <c r="A43" s="48"/>
      <c r="B43" s="13" t="s">
        <v>41</v>
      </c>
      <c r="C43" s="8">
        <v>80</v>
      </c>
      <c r="D43" s="8">
        <v>135</v>
      </c>
      <c r="E43" s="7">
        <f t="shared" si="1"/>
        <v>10800</v>
      </c>
      <c r="F43" s="12" t="s">
        <v>88</v>
      </c>
      <c r="G43" s="10"/>
      <c r="H43" s="10"/>
    </row>
    <row r="44" spans="1:8" ht="31.5" customHeight="1" x14ac:dyDescent="0.4">
      <c r="A44" s="48"/>
      <c r="B44" s="13" t="s">
        <v>42</v>
      </c>
      <c r="C44" s="8">
        <v>1500</v>
      </c>
      <c r="D44" s="8">
        <v>3</v>
      </c>
      <c r="E44" s="7">
        <f t="shared" si="1"/>
        <v>4500</v>
      </c>
      <c r="F44" s="12" t="s">
        <v>91</v>
      </c>
      <c r="G44" s="10"/>
      <c r="H44" s="10"/>
    </row>
    <row r="45" spans="1:8" ht="31.5" customHeight="1" x14ac:dyDescent="0.4">
      <c r="A45" s="48"/>
      <c r="B45" s="13" t="s">
        <v>43</v>
      </c>
      <c r="C45" s="8">
        <v>8000</v>
      </c>
      <c r="D45" s="8">
        <v>3</v>
      </c>
      <c r="E45" s="7">
        <v>24000</v>
      </c>
      <c r="F45" s="12" t="s">
        <v>89</v>
      </c>
      <c r="G45" s="10"/>
      <c r="H45" s="10"/>
    </row>
    <row r="46" spans="1:8" ht="31.5" customHeight="1" x14ac:dyDescent="0.4">
      <c r="A46" s="48"/>
      <c r="B46" s="13" t="s">
        <v>4</v>
      </c>
      <c r="C46" s="8">
        <v>1900</v>
      </c>
      <c r="D46" s="8">
        <v>3</v>
      </c>
      <c r="E46" s="7">
        <f t="shared" si="1"/>
        <v>5700</v>
      </c>
      <c r="F46" s="12" t="s">
        <v>90</v>
      </c>
      <c r="G46" s="10"/>
      <c r="H46" s="10"/>
    </row>
    <row r="47" spans="1:8" ht="27.75" customHeight="1" x14ac:dyDescent="0.4">
      <c r="A47" s="48"/>
      <c r="B47" s="12" t="s">
        <v>29</v>
      </c>
      <c r="C47" s="8"/>
      <c r="D47" s="8"/>
      <c r="E47" s="7">
        <f>SUM(E37:E46)</f>
        <v>143025</v>
      </c>
      <c r="F47" s="12"/>
      <c r="G47" s="8"/>
      <c r="H47" s="8"/>
    </row>
    <row r="48" spans="1:8" ht="36.75" customHeight="1" x14ac:dyDescent="0.4">
      <c r="A48" s="89" t="s">
        <v>117</v>
      </c>
      <c r="B48" s="53"/>
      <c r="C48" s="53"/>
      <c r="D48" s="53"/>
      <c r="E48" s="53"/>
      <c r="F48" s="53"/>
      <c r="G48" s="53"/>
      <c r="H48" s="54"/>
    </row>
    <row r="49" spans="1:8" x14ac:dyDescent="0.4">
      <c r="A49" s="55" t="s">
        <v>13</v>
      </c>
      <c r="B49" s="55"/>
      <c r="C49" s="55" t="s">
        <v>14</v>
      </c>
      <c r="D49" s="55"/>
      <c r="E49" s="55"/>
      <c r="F49" s="55"/>
      <c r="G49" s="56" t="s">
        <v>16</v>
      </c>
      <c r="H49" s="56"/>
    </row>
    <row r="50" spans="1:8" ht="18" customHeight="1" x14ac:dyDescent="0.4">
      <c r="A50" s="55"/>
      <c r="B50" s="55"/>
      <c r="C50" s="55"/>
      <c r="D50" s="55"/>
      <c r="E50" s="55"/>
      <c r="F50" s="55"/>
      <c r="G50" s="57" t="s">
        <v>17</v>
      </c>
      <c r="H50" s="57"/>
    </row>
    <row r="51" spans="1:8" ht="21" customHeight="1" x14ac:dyDescent="0.4">
      <c r="A51" s="55"/>
      <c r="B51" s="55"/>
      <c r="C51" s="12" t="s">
        <v>18</v>
      </c>
      <c r="D51" s="12" t="s">
        <v>2</v>
      </c>
      <c r="E51" s="12" t="s">
        <v>27</v>
      </c>
      <c r="F51" s="12" t="s">
        <v>30</v>
      </c>
      <c r="G51" s="9" t="s">
        <v>12</v>
      </c>
      <c r="H51" s="9" t="s">
        <v>3</v>
      </c>
    </row>
    <row r="52" spans="1:8" ht="38.25" customHeight="1" x14ac:dyDescent="0.4">
      <c r="A52" s="48"/>
      <c r="B52" s="13" t="s">
        <v>38</v>
      </c>
      <c r="C52" s="8">
        <v>1600</v>
      </c>
      <c r="D52" s="8">
        <v>6</v>
      </c>
      <c r="E52" s="7">
        <f t="shared" ref="E52:E57" si="2">C52*D52</f>
        <v>9600</v>
      </c>
      <c r="F52" s="37" t="s">
        <v>96</v>
      </c>
      <c r="G52" s="10"/>
      <c r="H52" s="10"/>
    </row>
    <row r="53" spans="1:8" ht="27.75" customHeight="1" x14ac:dyDescent="0.4">
      <c r="A53" s="48"/>
      <c r="B53" s="13" t="s">
        <v>39</v>
      </c>
      <c r="C53" s="8">
        <v>184</v>
      </c>
      <c r="D53" s="8">
        <v>1</v>
      </c>
      <c r="E53" s="7">
        <f t="shared" si="2"/>
        <v>184</v>
      </c>
      <c r="F53" s="12" t="s">
        <v>97</v>
      </c>
      <c r="G53" s="10"/>
      <c r="H53" s="10"/>
    </row>
    <row r="54" spans="1:8" ht="27.75" customHeight="1" x14ac:dyDescent="0.4">
      <c r="A54" s="48"/>
      <c r="B54" s="13" t="s">
        <v>6</v>
      </c>
      <c r="C54" s="8">
        <v>5180</v>
      </c>
      <c r="D54" s="8">
        <v>1</v>
      </c>
      <c r="E54" s="7">
        <f t="shared" si="2"/>
        <v>5180</v>
      </c>
      <c r="F54" s="37" t="s">
        <v>98</v>
      </c>
      <c r="G54" s="10"/>
      <c r="H54" s="10"/>
    </row>
    <row r="55" spans="1:8" ht="31.5" customHeight="1" x14ac:dyDescent="0.4">
      <c r="A55" s="48"/>
      <c r="B55" s="13" t="s">
        <v>99</v>
      </c>
      <c r="C55" s="8">
        <v>80</v>
      </c>
      <c r="D55" s="8">
        <v>14</v>
      </c>
      <c r="E55" s="7">
        <f t="shared" si="2"/>
        <v>1120</v>
      </c>
      <c r="F55" s="12" t="s">
        <v>100</v>
      </c>
      <c r="G55" s="10"/>
      <c r="H55" s="10"/>
    </row>
    <row r="56" spans="1:8" ht="31.5" customHeight="1" x14ac:dyDescent="0.4">
      <c r="A56" s="48"/>
      <c r="B56" s="13" t="s">
        <v>42</v>
      </c>
      <c r="C56" s="8">
        <v>3000</v>
      </c>
      <c r="D56" s="8">
        <v>1</v>
      </c>
      <c r="E56" s="7">
        <f t="shared" si="2"/>
        <v>3000</v>
      </c>
      <c r="F56" s="12" t="s">
        <v>130</v>
      </c>
      <c r="G56" s="10"/>
      <c r="H56" s="10"/>
    </row>
    <row r="57" spans="1:8" ht="31.5" customHeight="1" x14ac:dyDescent="0.4">
      <c r="A57" s="48"/>
      <c r="B57" s="13" t="s">
        <v>4</v>
      </c>
      <c r="C57" s="8">
        <v>916</v>
      </c>
      <c r="D57" s="8">
        <v>1</v>
      </c>
      <c r="E57" s="7">
        <f t="shared" si="2"/>
        <v>916</v>
      </c>
      <c r="F57" s="12"/>
      <c r="G57" s="10"/>
      <c r="H57" s="10"/>
    </row>
    <row r="58" spans="1:8" ht="27.75" customHeight="1" x14ac:dyDescent="0.4">
      <c r="A58" s="48"/>
      <c r="B58" s="12" t="s">
        <v>29</v>
      </c>
      <c r="C58" s="8"/>
      <c r="D58" s="8"/>
      <c r="E58" s="7">
        <f>SUM(E52:E57)</f>
        <v>20000</v>
      </c>
      <c r="F58" s="12"/>
      <c r="G58" s="8"/>
      <c r="H58" s="8"/>
    </row>
    <row r="59" spans="1:8" ht="42" customHeight="1" x14ac:dyDescent="0.4">
      <c r="A59" s="40"/>
      <c r="B59" s="41" t="s">
        <v>101</v>
      </c>
      <c r="C59" s="42"/>
      <c r="D59" s="42"/>
      <c r="E59" s="42">
        <v>163025</v>
      </c>
      <c r="F59" s="43"/>
      <c r="G59" s="44"/>
      <c r="H59" s="44" t="s">
        <v>95</v>
      </c>
    </row>
    <row r="60" spans="1:8" ht="57" customHeight="1" x14ac:dyDescent="0.4">
      <c r="A60" s="52" t="s">
        <v>115</v>
      </c>
      <c r="B60" s="53"/>
      <c r="C60" s="53"/>
      <c r="D60" s="53"/>
      <c r="E60" s="53"/>
      <c r="F60" s="53"/>
      <c r="G60" s="53"/>
      <c r="H60" s="54"/>
    </row>
    <row r="61" spans="1:8" ht="21" customHeight="1" x14ac:dyDescent="0.4">
      <c r="A61" s="55" t="s">
        <v>13</v>
      </c>
      <c r="B61" s="55"/>
      <c r="C61" s="55" t="s">
        <v>14</v>
      </c>
      <c r="D61" s="55"/>
      <c r="E61" s="55"/>
      <c r="F61" s="55"/>
      <c r="G61" s="56" t="s">
        <v>16</v>
      </c>
      <c r="H61" s="56"/>
    </row>
    <row r="62" spans="1:8" ht="16.5" customHeight="1" x14ac:dyDescent="0.4">
      <c r="A62" s="55"/>
      <c r="B62" s="55"/>
      <c r="C62" s="55"/>
      <c r="D62" s="55"/>
      <c r="E62" s="55"/>
      <c r="F62" s="55"/>
      <c r="G62" s="57" t="s">
        <v>17</v>
      </c>
      <c r="H62" s="57"/>
    </row>
    <row r="63" spans="1:8" ht="31.5" customHeight="1" x14ac:dyDescent="0.4">
      <c r="A63" s="55"/>
      <c r="B63" s="55"/>
      <c r="C63" s="38" t="s">
        <v>18</v>
      </c>
      <c r="D63" s="38" t="s">
        <v>2</v>
      </c>
      <c r="E63" s="38" t="s">
        <v>27</v>
      </c>
      <c r="F63" s="38" t="s">
        <v>30</v>
      </c>
      <c r="G63" s="9" t="s">
        <v>12</v>
      </c>
      <c r="H63" s="9" t="s">
        <v>3</v>
      </c>
    </row>
    <row r="64" spans="1:8" ht="54" customHeight="1" x14ac:dyDescent="0.4">
      <c r="A64" s="48"/>
      <c r="B64" s="13" t="s">
        <v>37</v>
      </c>
      <c r="C64" s="8">
        <v>1600</v>
      </c>
      <c r="D64" s="8">
        <v>15</v>
      </c>
      <c r="E64" s="7">
        <f t="shared" ref="E64:E70" si="3">C64*D64</f>
        <v>24000</v>
      </c>
      <c r="F64" s="37" t="s">
        <v>103</v>
      </c>
      <c r="G64" s="10"/>
      <c r="H64" s="10"/>
    </row>
    <row r="65" spans="1:8" ht="51.5" customHeight="1" x14ac:dyDescent="0.4">
      <c r="A65" s="48"/>
      <c r="B65" s="13" t="s">
        <v>102</v>
      </c>
      <c r="C65" s="8">
        <v>800</v>
      </c>
      <c r="D65" s="8">
        <v>15</v>
      </c>
      <c r="E65" s="7">
        <f t="shared" si="3"/>
        <v>12000</v>
      </c>
      <c r="F65" s="37" t="s">
        <v>104</v>
      </c>
      <c r="G65" s="10"/>
      <c r="H65" s="10"/>
    </row>
    <row r="66" spans="1:8" ht="31.5" customHeight="1" x14ac:dyDescent="0.4">
      <c r="A66" s="48"/>
      <c r="B66" s="13" t="s">
        <v>39</v>
      </c>
      <c r="C66" s="8">
        <v>138</v>
      </c>
      <c r="D66" s="8">
        <v>5</v>
      </c>
      <c r="E66" s="7">
        <f t="shared" si="3"/>
        <v>690</v>
      </c>
      <c r="F66" s="38" t="s">
        <v>97</v>
      </c>
      <c r="G66" s="10"/>
      <c r="H66" s="10"/>
    </row>
    <row r="67" spans="1:8" ht="31.5" customHeight="1" x14ac:dyDescent="0.4">
      <c r="A67" s="48"/>
      <c r="B67" s="13" t="s">
        <v>6</v>
      </c>
      <c r="C67" s="8">
        <v>2500</v>
      </c>
      <c r="D67" s="8">
        <v>5</v>
      </c>
      <c r="E67" s="7">
        <f t="shared" si="3"/>
        <v>12500</v>
      </c>
      <c r="F67" s="38" t="s">
        <v>105</v>
      </c>
      <c r="G67" s="10"/>
      <c r="H67" s="10"/>
    </row>
    <row r="68" spans="1:8" ht="31.5" customHeight="1" x14ac:dyDescent="0.4">
      <c r="A68" s="48"/>
      <c r="B68" s="13" t="s">
        <v>40</v>
      </c>
      <c r="C68" s="8">
        <v>5000</v>
      </c>
      <c r="D68" s="8">
        <v>5</v>
      </c>
      <c r="E68" s="7">
        <f t="shared" si="3"/>
        <v>25000</v>
      </c>
      <c r="F68" s="38" t="s">
        <v>106</v>
      </c>
      <c r="G68" s="10"/>
      <c r="H68" s="10"/>
    </row>
    <row r="69" spans="1:8" ht="73.5" customHeight="1" x14ac:dyDescent="0.4">
      <c r="A69" s="48"/>
      <c r="B69" s="13" t="s">
        <v>43</v>
      </c>
      <c r="C69" s="8">
        <v>8000</v>
      </c>
      <c r="D69" s="8">
        <v>5</v>
      </c>
      <c r="E69" s="7">
        <f t="shared" si="3"/>
        <v>40000</v>
      </c>
      <c r="F69" s="37" t="s">
        <v>107</v>
      </c>
      <c r="G69" s="10"/>
      <c r="H69" s="10"/>
    </row>
    <row r="70" spans="1:8" ht="31.5" customHeight="1" x14ac:dyDescent="0.4">
      <c r="A70" s="48"/>
      <c r="B70" s="13" t="s">
        <v>4</v>
      </c>
      <c r="C70" s="8">
        <v>1056</v>
      </c>
      <c r="D70" s="8">
        <v>5</v>
      </c>
      <c r="E70" s="7">
        <f t="shared" si="3"/>
        <v>5280</v>
      </c>
      <c r="F70" s="38" t="s">
        <v>108</v>
      </c>
      <c r="G70" s="10"/>
      <c r="H70" s="10"/>
    </row>
    <row r="71" spans="1:8" ht="31.5" customHeight="1" x14ac:dyDescent="0.4">
      <c r="A71" s="48"/>
      <c r="B71" s="13" t="s">
        <v>109</v>
      </c>
      <c r="C71" s="8"/>
      <c r="D71" s="8"/>
      <c r="E71" s="7">
        <v>119470</v>
      </c>
      <c r="F71" s="39"/>
      <c r="G71" s="10"/>
      <c r="H71" s="10"/>
    </row>
    <row r="72" spans="1:8" ht="41" customHeight="1" x14ac:dyDescent="0.4">
      <c r="A72" s="52" t="s">
        <v>116</v>
      </c>
      <c r="B72" s="53"/>
      <c r="C72" s="53"/>
      <c r="D72" s="53"/>
      <c r="E72" s="53"/>
      <c r="F72" s="53"/>
      <c r="G72" s="53"/>
      <c r="H72" s="54"/>
    </row>
    <row r="73" spans="1:8" x14ac:dyDescent="0.4">
      <c r="A73" s="55" t="s">
        <v>13</v>
      </c>
      <c r="B73" s="55"/>
      <c r="C73" s="55" t="s">
        <v>14</v>
      </c>
      <c r="D73" s="55"/>
      <c r="E73" s="55"/>
      <c r="F73" s="55"/>
      <c r="G73" s="56" t="s">
        <v>16</v>
      </c>
      <c r="H73" s="56"/>
    </row>
    <row r="74" spans="1:8" x14ac:dyDescent="0.4">
      <c r="A74" s="55"/>
      <c r="B74" s="55"/>
      <c r="C74" s="55"/>
      <c r="D74" s="55"/>
      <c r="E74" s="55"/>
      <c r="F74" s="55"/>
      <c r="G74" s="57" t="s">
        <v>17</v>
      </c>
      <c r="H74" s="57"/>
    </row>
    <row r="75" spans="1:8" x14ac:dyDescent="0.4">
      <c r="A75" s="55"/>
      <c r="B75" s="55"/>
      <c r="C75" s="39" t="s">
        <v>18</v>
      </c>
      <c r="D75" s="39" t="s">
        <v>2</v>
      </c>
      <c r="E75" s="39" t="s">
        <v>27</v>
      </c>
      <c r="F75" s="39" t="s">
        <v>30</v>
      </c>
      <c r="G75" s="9" t="s">
        <v>12</v>
      </c>
      <c r="H75" s="9" t="s">
        <v>3</v>
      </c>
    </row>
    <row r="76" spans="1:8" ht="27" x14ac:dyDescent="0.4">
      <c r="A76" s="48"/>
      <c r="B76" s="13" t="s">
        <v>37</v>
      </c>
      <c r="C76" s="8">
        <v>1600</v>
      </c>
      <c r="D76" s="8">
        <v>18</v>
      </c>
      <c r="E76" s="7">
        <f t="shared" ref="E76:E80" si="4">C76*D76</f>
        <v>28800</v>
      </c>
      <c r="F76" s="37" t="s">
        <v>110</v>
      </c>
      <c r="G76" s="10"/>
      <c r="H76" s="10"/>
    </row>
    <row r="77" spans="1:8" ht="27" x14ac:dyDescent="0.4">
      <c r="A77" s="48"/>
      <c r="B77" s="13" t="s">
        <v>102</v>
      </c>
      <c r="C77" s="8">
        <v>800</v>
      </c>
      <c r="D77" s="8">
        <v>18</v>
      </c>
      <c r="E77" s="7">
        <f t="shared" si="4"/>
        <v>14400</v>
      </c>
      <c r="F77" s="37" t="s">
        <v>111</v>
      </c>
      <c r="G77" s="10"/>
      <c r="H77" s="10"/>
    </row>
    <row r="78" spans="1:8" x14ac:dyDescent="0.4">
      <c r="A78" s="48"/>
      <c r="B78" s="13" t="s">
        <v>39</v>
      </c>
      <c r="C78" s="8">
        <v>275</v>
      </c>
      <c r="D78" s="8">
        <v>3</v>
      </c>
      <c r="E78" s="7">
        <f t="shared" si="4"/>
        <v>825</v>
      </c>
      <c r="F78" s="39" t="s">
        <v>97</v>
      </c>
      <c r="G78" s="10"/>
      <c r="H78" s="10"/>
    </row>
    <row r="79" spans="1:8" ht="34" x14ac:dyDescent="0.4">
      <c r="A79" s="48"/>
      <c r="B79" s="13" t="s">
        <v>6</v>
      </c>
      <c r="C79" s="8">
        <v>4500</v>
      </c>
      <c r="D79" s="8">
        <v>3</v>
      </c>
      <c r="E79" s="7">
        <f t="shared" si="4"/>
        <v>13500</v>
      </c>
      <c r="F79" s="39" t="s">
        <v>105</v>
      </c>
      <c r="G79" s="10"/>
      <c r="H79" s="10"/>
    </row>
    <row r="80" spans="1:8" ht="85" x14ac:dyDescent="0.4">
      <c r="A80" s="48"/>
      <c r="B80" s="13" t="s">
        <v>40</v>
      </c>
      <c r="C80" s="8">
        <v>9000</v>
      </c>
      <c r="D80" s="8">
        <v>3</v>
      </c>
      <c r="E80" s="7">
        <f t="shared" si="4"/>
        <v>27000</v>
      </c>
      <c r="F80" s="39" t="s">
        <v>113</v>
      </c>
      <c r="G80" s="10"/>
      <c r="H80" s="10"/>
    </row>
    <row r="81" spans="1:8" ht="48.5" customHeight="1" x14ac:dyDescent="0.4">
      <c r="A81" s="48"/>
      <c r="B81" s="45" t="s">
        <v>99</v>
      </c>
      <c r="C81" s="47">
        <v>3600</v>
      </c>
      <c r="D81" s="45">
        <v>3</v>
      </c>
      <c r="E81" s="45" t="s">
        <v>112</v>
      </c>
      <c r="F81" s="46" t="s">
        <v>120</v>
      </c>
      <c r="G81" s="10"/>
      <c r="H81" s="10"/>
    </row>
    <row r="82" spans="1:8" ht="34" x14ac:dyDescent="0.4">
      <c r="A82" s="48"/>
      <c r="B82" s="13" t="s">
        <v>4</v>
      </c>
      <c r="C82" s="8">
        <v>520</v>
      </c>
      <c r="D82" s="8">
        <v>3</v>
      </c>
      <c r="E82" s="7">
        <f>C82*D82</f>
        <v>1560</v>
      </c>
      <c r="F82" s="39" t="s">
        <v>108</v>
      </c>
      <c r="G82" s="10"/>
      <c r="H82" s="10"/>
    </row>
    <row r="83" spans="1:8" ht="34" x14ac:dyDescent="0.4">
      <c r="A83" s="48"/>
      <c r="B83" s="13" t="s">
        <v>114</v>
      </c>
      <c r="C83" s="8"/>
      <c r="D83" s="8"/>
      <c r="E83" s="7">
        <v>96885</v>
      </c>
      <c r="F83" s="39"/>
      <c r="G83" s="10"/>
      <c r="H83" s="10"/>
    </row>
    <row r="84" spans="1:8" ht="34.5" thickBot="1" x14ac:dyDescent="0.45">
      <c r="A84" s="49" t="s">
        <v>45</v>
      </c>
      <c r="B84" s="49"/>
      <c r="C84" s="14"/>
      <c r="D84" s="14"/>
      <c r="E84" s="14">
        <v>216355</v>
      </c>
      <c r="F84" s="15"/>
      <c r="G84" s="16"/>
      <c r="H84" s="28" t="s">
        <v>64</v>
      </c>
    </row>
    <row r="85" spans="1:8" ht="34.5" thickTop="1" x14ac:dyDescent="0.4">
      <c r="A85" s="50" t="s">
        <v>94</v>
      </c>
      <c r="B85" s="51"/>
      <c r="C85" s="19"/>
      <c r="D85" s="19"/>
      <c r="E85" s="19">
        <v>618910</v>
      </c>
      <c r="F85" s="20"/>
      <c r="G85" s="21"/>
      <c r="H85" s="21" t="s">
        <v>65</v>
      </c>
    </row>
    <row r="86" spans="1:8" x14ac:dyDescent="0.4">
      <c r="A86" s="70" t="s">
        <v>20</v>
      </c>
      <c r="B86" s="64"/>
      <c r="C86" s="64" t="s">
        <v>21</v>
      </c>
      <c r="D86" s="64"/>
      <c r="E86" s="64" t="s">
        <v>22</v>
      </c>
      <c r="F86" s="72"/>
      <c r="G86" s="70" t="s">
        <v>23</v>
      </c>
      <c r="H86" s="72"/>
    </row>
    <row r="87" spans="1:8" x14ac:dyDescent="0.4">
      <c r="A87" s="71"/>
      <c r="B87" s="65"/>
      <c r="C87" s="65"/>
      <c r="D87" s="65"/>
      <c r="E87" s="65"/>
      <c r="F87" s="73"/>
      <c r="G87" s="71" t="s">
        <v>24</v>
      </c>
      <c r="H87" s="73"/>
    </row>
    <row r="88" spans="1:8" x14ac:dyDescent="0.4">
      <c r="A88" s="22" t="s">
        <v>25</v>
      </c>
      <c r="B88" s="23"/>
      <c r="C88" s="23"/>
      <c r="D88" s="23"/>
      <c r="E88" s="23"/>
      <c r="F88" s="24"/>
      <c r="G88" s="70" t="s">
        <v>26</v>
      </c>
      <c r="H88" s="72"/>
    </row>
    <row r="89" spans="1:8" x14ac:dyDescent="0.4">
      <c r="A89" s="29" t="s">
        <v>66</v>
      </c>
      <c r="B89" s="25"/>
      <c r="C89" s="26"/>
      <c r="D89" s="26"/>
      <c r="E89" s="26"/>
      <c r="F89" s="26"/>
      <c r="G89" s="74"/>
      <c r="H89" s="75"/>
    </row>
    <row r="90" spans="1:8" x14ac:dyDescent="0.4">
      <c r="A90" s="27" t="s">
        <v>49</v>
      </c>
      <c r="B90" s="66" t="s">
        <v>48</v>
      </c>
      <c r="C90" s="66"/>
      <c r="D90" s="66"/>
      <c r="E90" s="66"/>
      <c r="F90" s="67"/>
      <c r="G90" s="74"/>
      <c r="H90" s="75"/>
    </row>
    <row r="91" spans="1:8" x14ac:dyDescent="0.4">
      <c r="A91" s="27" t="s">
        <v>50</v>
      </c>
      <c r="B91" s="68" t="s">
        <v>51</v>
      </c>
      <c r="C91" s="68"/>
      <c r="D91" s="68"/>
      <c r="E91" s="68"/>
      <c r="F91" s="69"/>
      <c r="G91" s="74"/>
      <c r="H91" s="75"/>
    </row>
    <row r="92" spans="1:8" x14ac:dyDescent="0.4">
      <c r="A92" s="29" t="s">
        <v>53</v>
      </c>
      <c r="B92" s="34"/>
      <c r="C92" s="35"/>
      <c r="D92" s="35"/>
      <c r="E92" s="35"/>
      <c r="F92" s="36"/>
      <c r="G92" s="71"/>
      <c r="H92" s="73"/>
    </row>
    <row r="93" spans="1:8" x14ac:dyDescent="0.4">
      <c r="A93" s="27" t="s">
        <v>49</v>
      </c>
      <c r="B93" s="66" t="s">
        <v>55</v>
      </c>
      <c r="C93" s="81"/>
      <c r="D93" s="81"/>
      <c r="E93" s="81"/>
      <c r="F93" s="82"/>
      <c r="G93" s="70" t="s">
        <v>33</v>
      </c>
      <c r="H93" s="76"/>
    </row>
    <row r="94" spans="1:8" x14ac:dyDescent="0.4">
      <c r="A94" s="27" t="s">
        <v>50</v>
      </c>
      <c r="B94" s="66" t="s">
        <v>54</v>
      </c>
      <c r="C94" s="81"/>
      <c r="D94" s="81"/>
      <c r="E94" s="81"/>
      <c r="F94" s="82"/>
      <c r="G94" s="77"/>
      <c r="H94" s="78"/>
    </row>
    <row r="95" spans="1:8" x14ac:dyDescent="0.4">
      <c r="A95" s="27" t="s">
        <v>56</v>
      </c>
      <c r="B95" s="66" t="s">
        <v>52</v>
      </c>
      <c r="C95" s="81"/>
      <c r="D95" s="81"/>
      <c r="E95" s="81"/>
      <c r="F95" s="82"/>
      <c r="G95" s="77"/>
      <c r="H95" s="78"/>
    </row>
    <row r="96" spans="1:8" x14ac:dyDescent="0.4">
      <c r="A96" s="29" t="s">
        <v>67</v>
      </c>
      <c r="B96" s="30"/>
      <c r="C96" s="31"/>
      <c r="D96" s="31"/>
      <c r="E96" s="31"/>
      <c r="F96" s="31"/>
      <c r="G96" s="77"/>
      <c r="H96" s="78"/>
    </row>
    <row r="97" spans="1:8" x14ac:dyDescent="0.4">
      <c r="A97" s="32" t="s">
        <v>57</v>
      </c>
      <c r="B97" s="94" t="s">
        <v>46</v>
      </c>
      <c r="C97" s="94"/>
      <c r="D97" s="94"/>
      <c r="E97" s="94"/>
      <c r="F97" s="95"/>
      <c r="G97" s="77"/>
      <c r="H97" s="78"/>
    </row>
    <row r="98" spans="1:8" x14ac:dyDescent="0.4">
      <c r="A98" s="32" t="s">
        <v>58</v>
      </c>
      <c r="B98" s="94" t="s">
        <v>47</v>
      </c>
      <c r="C98" s="94"/>
      <c r="D98" s="94"/>
      <c r="E98" s="94"/>
      <c r="F98" s="95"/>
      <c r="G98" s="77"/>
      <c r="H98" s="78"/>
    </row>
    <row r="99" spans="1:8" x14ac:dyDescent="0.4">
      <c r="A99" s="27" t="s">
        <v>56</v>
      </c>
      <c r="B99" s="66" t="s">
        <v>59</v>
      </c>
      <c r="C99" s="96"/>
      <c r="D99" s="96"/>
      <c r="E99" s="96"/>
      <c r="F99" s="82"/>
      <c r="G99" s="77"/>
      <c r="H99" s="78"/>
    </row>
    <row r="100" spans="1:8" x14ac:dyDescent="0.4">
      <c r="A100" s="27" t="s">
        <v>60</v>
      </c>
      <c r="B100" s="66" t="s">
        <v>63</v>
      </c>
      <c r="C100" s="97"/>
      <c r="D100" s="97"/>
      <c r="E100" s="97"/>
      <c r="F100" s="98"/>
      <c r="G100" s="77"/>
      <c r="H100" s="78"/>
    </row>
    <row r="101" spans="1:8" x14ac:dyDescent="0.4">
      <c r="A101" s="27" t="s">
        <v>61</v>
      </c>
      <c r="B101" s="66" t="s">
        <v>62</v>
      </c>
      <c r="C101" s="97"/>
      <c r="D101" s="97"/>
      <c r="E101" s="97"/>
      <c r="F101" s="98"/>
      <c r="G101" s="77"/>
      <c r="H101" s="78"/>
    </row>
    <row r="102" spans="1:8" x14ac:dyDescent="0.4">
      <c r="A102" s="59" t="s">
        <v>68</v>
      </c>
      <c r="B102" s="60"/>
      <c r="C102" s="60"/>
      <c r="D102" s="60"/>
      <c r="E102" s="60"/>
      <c r="F102" s="61"/>
      <c r="G102" s="77"/>
      <c r="H102" s="78"/>
    </row>
    <row r="103" spans="1:8" x14ac:dyDescent="0.4">
      <c r="A103" s="59" t="s">
        <v>69</v>
      </c>
      <c r="B103" s="60"/>
      <c r="C103" s="60"/>
      <c r="D103" s="60"/>
      <c r="E103" s="60"/>
      <c r="F103" s="61"/>
      <c r="G103" s="77"/>
      <c r="H103" s="78"/>
    </row>
    <row r="104" spans="1:8" x14ac:dyDescent="0.4">
      <c r="A104" s="91" t="s">
        <v>70</v>
      </c>
      <c r="B104" s="92"/>
      <c r="C104" s="92"/>
      <c r="D104" s="92"/>
      <c r="E104" s="92"/>
      <c r="F104" s="93"/>
      <c r="G104" s="79"/>
      <c r="H104" s="80"/>
    </row>
    <row r="105" spans="1:8" x14ac:dyDescent="0.4">
      <c r="A105" s="58" t="s">
        <v>28</v>
      </c>
      <c r="B105" s="58"/>
      <c r="C105" s="58"/>
      <c r="D105" s="58"/>
      <c r="E105" s="58"/>
      <c r="F105" s="58"/>
      <c r="G105" s="58"/>
      <c r="H105" s="58"/>
    </row>
  </sheetData>
  <mergeCells count="64">
    <mergeCell ref="A104:F104"/>
    <mergeCell ref="B95:F95"/>
    <mergeCell ref="B97:F97"/>
    <mergeCell ref="B98:F98"/>
    <mergeCell ref="B99:F99"/>
    <mergeCell ref="B100:F100"/>
    <mergeCell ref="B101:F101"/>
    <mergeCell ref="A9:H9"/>
    <mergeCell ref="G86:H86"/>
    <mergeCell ref="G87:H87"/>
    <mergeCell ref="A10:H10"/>
    <mergeCell ref="C12:F13"/>
    <mergeCell ref="G12:H12"/>
    <mergeCell ref="A49:B51"/>
    <mergeCell ref="C49:F50"/>
    <mergeCell ref="G49:H49"/>
    <mergeCell ref="G50:H50"/>
    <mergeCell ref="A52:A58"/>
    <mergeCell ref="G34:H34"/>
    <mergeCell ref="G35:H35"/>
    <mergeCell ref="A37:A47"/>
    <mergeCell ref="A48:H48"/>
    <mergeCell ref="A61:B63"/>
    <mergeCell ref="A11:H11"/>
    <mergeCell ref="A32:B32"/>
    <mergeCell ref="A33:H33"/>
    <mergeCell ref="A34:B36"/>
    <mergeCell ref="C34:F35"/>
    <mergeCell ref="C1:F1"/>
    <mergeCell ref="A5:H5"/>
    <mergeCell ref="A6:H6"/>
    <mergeCell ref="A7:H7"/>
    <mergeCell ref="A8:H8"/>
    <mergeCell ref="A4:H4"/>
    <mergeCell ref="C2:F2"/>
    <mergeCell ref="A105:H105"/>
    <mergeCell ref="A15:A26"/>
    <mergeCell ref="A103:F103"/>
    <mergeCell ref="G13:H13"/>
    <mergeCell ref="A27:A31"/>
    <mergeCell ref="C86:D87"/>
    <mergeCell ref="B90:F90"/>
    <mergeCell ref="B91:F91"/>
    <mergeCell ref="A12:B14"/>
    <mergeCell ref="A86:B87"/>
    <mergeCell ref="E86:F87"/>
    <mergeCell ref="G88:H92"/>
    <mergeCell ref="G93:H104"/>
    <mergeCell ref="B93:F93"/>
    <mergeCell ref="B94:F94"/>
    <mergeCell ref="A102:F102"/>
    <mergeCell ref="A76:A83"/>
    <mergeCell ref="A84:B84"/>
    <mergeCell ref="A85:B85"/>
    <mergeCell ref="A60:H60"/>
    <mergeCell ref="A72:H72"/>
    <mergeCell ref="A73:B75"/>
    <mergeCell ref="C73:F74"/>
    <mergeCell ref="G73:H73"/>
    <mergeCell ref="G74:H74"/>
    <mergeCell ref="C61:F62"/>
    <mergeCell ref="G61:H61"/>
    <mergeCell ref="G62:H62"/>
    <mergeCell ref="A64:A71"/>
  </mergeCells>
  <phoneticPr fontId="1" type="noConversion"/>
  <printOptions horizontalCentered="1"/>
  <pageMargins left="0.39370078740157483" right="0.39370078740157483" top="0.39370078740157483" bottom="0.39370078740157483" header="0" footer="0"/>
  <pageSetup paperSize="9" orientation="portrait" r:id="rId1"/>
  <headerFooter>
    <oddFooter>&amp;C&amp;"標楷體,標準"第 &amp;P 頁，共 &amp;N 頁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wang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</dc:creator>
  <cp:lastModifiedBy>cycuser</cp:lastModifiedBy>
  <cp:lastPrinted>2017-05-08T03:22:25Z</cp:lastPrinted>
  <dcterms:created xsi:type="dcterms:W3CDTF">2013-08-06T00:46:02Z</dcterms:created>
  <dcterms:modified xsi:type="dcterms:W3CDTF">2017-05-08T03:59:15Z</dcterms:modified>
</cp:coreProperties>
</file>